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camiloandrespovedaortega/Desktop/Contratos Prestación de Servicios/FDL Puente Aranda/Trabajo/Liquidaciones/CPS 837-2024 : Dotación Cultura/03. Ejecución/"/>
    </mc:Choice>
  </mc:AlternateContent>
  <xr:revisionPtr revIDLastSave="0" documentId="13_ncr:1_{620A1926-134F-9340-8452-44CB7F309A3B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/>
  <c r="J56" i="1"/>
  <c r="K56" i="1" s="1"/>
  <c r="J57" i="1"/>
  <c r="K57" i="1" s="1"/>
  <c r="K31" i="1"/>
  <c r="J5" i="1" l="1"/>
  <c r="J6" i="1"/>
  <c r="J7" i="1"/>
  <c r="J8" i="1"/>
  <c r="K8" i="1" s="1"/>
  <c r="J9" i="1"/>
  <c r="J10" i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J22" i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C10" i="1"/>
  <c r="C9" i="1"/>
  <c r="C7" i="1"/>
  <c r="C6" i="1"/>
  <c r="C5" i="1"/>
  <c r="C22" i="1"/>
  <c r="C21" i="1"/>
  <c r="K10" i="1" l="1"/>
  <c r="K5" i="1"/>
  <c r="K7" i="1"/>
  <c r="K6" i="1"/>
  <c r="K21" i="1"/>
  <c r="K22" i="1"/>
  <c r="K9" i="1"/>
</calcChain>
</file>

<file path=xl/sharedStrings.xml><?xml version="1.0" encoding="utf-8"?>
<sst xmlns="http://schemas.openxmlformats.org/spreadsheetml/2006/main" count="127" uniqueCount="71">
  <si>
    <t>OFERTA ECONÓMICA</t>
  </si>
  <si>
    <t>1890 Arte, cultura y patrimonio, un nuevo pacto social para Puente Aranda</t>
  </si>
  <si>
    <t xml:space="preserve">COMPONENTE 4: FORTALECIMIENTO INFRAESTRUCTURA </t>
  </si>
  <si>
    <t>Ítem</t>
  </si>
  <si>
    <t>Materiales e Insumos</t>
  </si>
  <si>
    <t>Cantidad</t>
  </si>
  <si>
    <t>Unidad de medida</t>
  </si>
  <si>
    <t>Computador portatil</t>
  </si>
  <si>
    <t>Unidad</t>
  </si>
  <si>
    <t>Cabina de sonido Activa</t>
  </si>
  <si>
    <t>Micrófonos inalámbricos</t>
  </si>
  <si>
    <t>Micrófono Diadema recargable inalámbrico</t>
  </si>
  <si>
    <t>Impresora</t>
  </si>
  <si>
    <t>Televisor smart</t>
  </si>
  <si>
    <t>Tablero</t>
  </si>
  <si>
    <t>Consola de sonido</t>
  </si>
  <si>
    <t>Micrófono alámbrico</t>
  </si>
  <si>
    <t>Bases micrófonos</t>
  </si>
  <si>
    <t xml:space="preserve">Bases cabinas de sonido </t>
  </si>
  <si>
    <t>Caja directa</t>
  </si>
  <si>
    <t>Cableado XLR</t>
  </si>
  <si>
    <t>Cableado de línea</t>
  </si>
  <si>
    <t>Cableado RCA</t>
  </si>
  <si>
    <t>Soporte para Tv</t>
  </si>
  <si>
    <t>Video beam</t>
  </si>
  <si>
    <t>Telón para proyector video beam</t>
  </si>
  <si>
    <t>Multitoma metálica</t>
  </si>
  <si>
    <t>Regulador de voltaje</t>
  </si>
  <si>
    <t>Extensión eléctrica</t>
  </si>
  <si>
    <t>Tablet</t>
  </si>
  <si>
    <t>Audífonos diadema con micrófono</t>
  </si>
  <si>
    <t>Mouse o ratón de botones tipo plug &amp; play para población con discapacidad</t>
  </si>
  <si>
    <t>Teclado de PC para discapacidad visual</t>
  </si>
  <si>
    <t>Línea Braille Blue
5th Generación (40
celdas)</t>
  </si>
  <si>
    <t xml:space="preserve">Máquina Inteligente
de Lectura </t>
  </si>
  <si>
    <t>CANTIDAD</t>
  </si>
  <si>
    <t>BIBLIOTECA INCLUSIVA SEDE ADUANILLA DE PAIBA (U. DISTRITAL)</t>
  </si>
  <si>
    <t>PPP PUENTE ARANDA</t>
  </si>
  <si>
    <t>NODO CULTURAL CASA MUSEO ANTONIO NARIÑO</t>
  </si>
  <si>
    <t>BIBLIOTECA PÚBLICA NESTOR FORERO ALCALÁ</t>
  </si>
  <si>
    <t>TOTAL DISTRIBUCION</t>
  </si>
  <si>
    <t>VERIFICACION</t>
  </si>
  <si>
    <t>Ajedrez de madera</t>
  </si>
  <si>
    <t>Juego de cartas UNO</t>
  </si>
  <si>
    <t>Futbolín de mesa</t>
  </si>
  <si>
    <t>Juego Jenga clásico</t>
  </si>
  <si>
    <t>Multijuegos</t>
  </si>
  <si>
    <t>Lotería bilingüe de objetos</t>
  </si>
  <si>
    <t>Cubo Soma Matemático</t>
  </si>
  <si>
    <t>Set de títeres Bambi x 6 piezas</t>
  </si>
  <si>
    <t>Lotería diversión</t>
  </si>
  <si>
    <t>Juego dominó doble 6 de colores x 28 fichas</t>
  </si>
  <si>
    <t>Juego Monopoly Go</t>
  </si>
  <si>
    <t>Astucia naval</t>
  </si>
  <si>
    <t>Bingo con balotera</t>
  </si>
  <si>
    <t>Horno Microondas Negro</t>
  </si>
  <si>
    <t>Ventilador de Torre 3 velocidades 40 Watts Negro</t>
  </si>
  <si>
    <t>Folderama Metálico
190cm NEGRO</t>
  </si>
  <si>
    <t>Folderama Metálico
de 160 cms</t>
  </si>
  <si>
    <t>Estante Metálico Bajo
Sencillo
2 entrepaños - 3
espacios</t>
  </si>
  <si>
    <t>Mezclador italian
stage is 2mix4pro con
interfaz usb y bt</t>
  </si>
  <si>
    <t>Cajon monedero</t>
  </si>
  <si>
    <t>Butaco Plegable Grade Negro</t>
  </si>
  <si>
    <t>Silla Ergonómica
para Oficina con
brazos</t>
  </si>
  <si>
    <t>Estante Metálico Alto
Sencillo
4 entrepaños - 5
espacios</t>
  </si>
  <si>
    <t>Archivador modular 2
x 1</t>
  </si>
  <si>
    <t>Estación de Trabajo
Estandar 1,20X60m</t>
  </si>
  <si>
    <t>Estación Internet
Estandar 0,80m X
0,60m de profundo</t>
  </si>
  <si>
    <t>UNIVERSIDAD DISTRITAL</t>
  </si>
  <si>
    <t>INSTITUTO DISTRITAL DE RECREACIÓN Y DEPORTES - IDRD</t>
  </si>
  <si>
    <t>SECRETARÍA DE CULTURA, RECREACIÓN Y DEPORTES - SCRD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</si>
</sst>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_-;_-@_-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1" applyFont="1"/>
    <xf numFmtId="0" fontId="2" fillId="2" borderId="2" xfId="1" applyFont="1" applyFill="1" applyBorder="1" applyAlignment="1">
      <alignment horizontal="center" vertical="center" wrapText="1"/>
    </xf>
    <xf numFmtId="0" fontId="3" fillId="2" borderId="0" xfId="1" applyFont="1" applyFill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1" applyFont="1" applyBorder="1"/>
    <xf numFmtId="0" fontId="3" fillId="5" borderId="3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6" borderId="5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</cellXfs>
  <cellStyles count="3">
    <cellStyle name="Moneda [0] 2" xfId="2" xr:uid="{5EA40973-0395-471E-94A0-3EA1DB54A283}"/>
    <cellStyle name="Normal" xfId="0" builtinId="0"/>
    <cellStyle name="Normal 3" xfId="1" xr:uid="{E5D01668-4D08-4162-B48B-0DC8964E3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showGridLines="0" tabSelected="1" zoomScale="88" zoomScaleNormal="100" workbookViewId="0">
      <pane ySplit="3" topLeftCell="A37" activePane="bottomLeft" state="frozen"/>
      <selection pane="bottomLeft" activeCell="G16" sqref="G16"/>
    </sheetView>
  </sheetViews>
  <sheetFormatPr baseColWidth="10" defaultColWidth="11.5" defaultRowHeight="13" x14ac:dyDescent="0.15"/>
  <cols>
    <col min="1" max="1" width="5" style="1" bestFit="1" customWidth="1"/>
    <col min="2" max="2" width="30.83203125" style="1" customWidth="1"/>
    <col min="3" max="3" width="9.1640625" style="7" bestFit="1" customWidth="1"/>
    <col min="4" max="4" width="17.83203125" style="1" bestFit="1" customWidth="1"/>
    <col min="5" max="8" width="33.6640625" style="7" customWidth="1"/>
    <col min="9" max="9" width="11.5" style="1"/>
    <col min="10" max="10" width="14.33203125" style="7" bestFit="1" customWidth="1"/>
    <col min="11" max="11" width="14.1640625" style="7" bestFit="1" customWidth="1"/>
    <col min="12" max="16384" width="11.5" style="1"/>
  </cols>
  <sheetData>
    <row r="1" spans="1:11" ht="27" customHeight="1" x14ac:dyDescent="0.15">
      <c r="A1" s="10" t="s">
        <v>0</v>
      </c>
      <c r="B1" s="10"/>
      <c r="C1" s="10"/>
      <c r="D1" s="10"/>
      <c r="E1" s="13" t="s">
        <v>68</v>
      </c>
      <c r="F1" s="19" t="s">
        <v>70</v>
      </c>
      <c r="G1" s="17" t="s">
        <v>69</v>
      </c>
      <c r="H1" s="19" t="s">
        <v>70</v>
      </c>
    </row>
    <row r="2" spans="1:11" x14ac:dyDescent="0.15">
      <c r="A2" s="10" t="s">
        <v>1</v>
      </c>
      <c r="B2" s="10"/>
      <c r="C2" s="10"/>
      <c r="D2" s="10"/>
      <c r="E2" s="14"/>
      <c r="F2" s="20"/>
      <c r="G2" s="18"/>
      <c r="H2" s="20"/>
    </row>
    <row r="3" spans="1:11" ht="39" customHeight="1" x14ac:dyDescent="0.15">
      <c r="A3" s="10" t="s">
        <v>2</v>
      </c>
      <c r="B3" s="10"/>
      <c r="C3" s="10"/>
      <c r="D3" s="10"/>
      <c r="E3" s="15" t="s">
        <v>36</v>
      </c>
      <c r="F3" s="21" t="s">
        <v>37</v>
      </c>
      <c r="G3" s="8" t="s">
        <v>38</v>
      </c>
      <c r="H3" s="21" t="s">
        <v>39</v>
      </c>
    </row>
    <row r="4" spans="1:11" s="3" customFormat="1" ht="28" x14ac:dyDescent="0.15">
      <c r="A4" s="9" t="s">
        <v>3</v>
      </c>
      <c r="B4" s="9" t="s">
        <v>4</v>
      </c>
      <c r="C4" s="9" t="s">
        <v>5</v>
      </c>
      <c r="D4" s="9" t="s">
        <v>6</v>
      </c>
      <c r="E4" s="16" t="s">
        <v>35</v>
      </c>
      <c r="F4" s="21" t="s">
        <v>35</v>
      </c>
      <c r="G4" s="8" t="s">
        <v>35</v>
      </c>
      <c r="H4" s="21" t="s">
        <v>35</v>
      </c>
      <c r="J4" s="2" t="s">
        <v>40</v>
      </c>
      <c r="K4" s="2" t="s">
        <v>41</v>
      </c>
    </row>
    <row r="5" spans="1:11" ht="33" customHeight="1" x14ac:dyDescent="0.15">
      <c r="A5" s="4">
        <v>1</v>
      </c>
      <c r="B5" s="4" t="s">
        <v>7</v>
      </c>
      <c r="C5" s="6">
        <f>2+4+8</f>
        <v>14</v>
      </c>
      <c r="D5" s="5" t="s">
        <v>8</v>
      </c>
      <c r="E5" s="4"/>
      <c r="F5" s="4">
        <v>2</v>
      </c>
      <c r="G5" s="4">
        <v>4</v>
      </c>
      <c r="H5" s="4">
        <v>8</v>
      </c>
      <c r="J5" s="4">
        <f>+E5+F5+G5+H5</f>
        <v>14</v>
      </c>
      <c r="K5" s="4">
        <f>+C5-J5</f>
        <v>0</v>
      </c>
    </row>
    <row r="6" spans="1:11" ht="33" customHeight="1" x14ac:dyDescent="0.15">
      <c r="A6" s="4">
        <v>2</v>
      </c>
      <c r="B6" s="4" t="s">
        <v>9</v>
      </c>
      <c r="C6" s="6">
        <f>1+3+1</f>
        <v>5</v>
      </c>
      <c r="D6" s="5" t="s">
        <v>8</v>
      </c>
      <c r="E6" s="4"/>
      <c r="F6" s="4">
        <v>1</v>
      </c>
      <c r="G6" s="4">
        <v>3</v>
      </c>
      <c r="H6" s="4">
        <v>1</v>
      </c>
      <c r="J6" s="4">
        <f>+E6+F6+G6+H6</f>
        <v>5</v>
      </c>
      <c r="K6" s="4">
        <f>+C6-J6</f>
        <v>0</v>
      </c>
    </row>
    <row r="7" spans="1:11" ht="33" customHeight="1" x14ac:dyDescent="0.15">
      <c r="A7" s="4">
        <v>3</v>
      </c>
      <c r="B7" s="4" t="s">
        <v>10</v>
      </c>
      <c r="C7" s="6">
        <f>2+2+1</f>
        <v>5</v>
      </c>
      <c r="D7" s="5" t="s">
        <v>8</v>
      </c>
      <c r="E7" s="4"/>
      <c r="F7" s="4">
        <v>2</v>
      </c>
      <c r="G7" s="4">
        <v>2</v>
      </c>
      <c r="H7" s="4">
        <v>1</v>
      </c>
      <c r="J7" s="4">
        <f>+E7+F7+G7+H7</f>
        <v>5</v>
      </c>
      <c r="K7" s="4">
        <f>+C7-J7</f>
        <v>0</v>
      </c>
    </row>
    <row r="8" spans="1:11" ht="33" customHeight="1" x14ac:dyDescent="0.15">
      <c r="A8" s="4">
        <v>4</v>
      </c>
      <c r="B8" s="5" t="s">
        <v>11</v>
      </c>
      <c r="C8" s="6">
        <v>1</v>
      </c>
      <c r="D8" s="5" t="s">
        <v>8</v>
      </c>
      <c r="E8" s="4"/>
      <c r="F8" s="4"/>
      <c r="G8" s="4"/>
      <c r="H8" s="4">
        <v>1</v>
      </c>
      <c r="J8" s="4">
        <f>+E8+F8+G8+H8</f>
        <v>1</v>
      </c>
      <c r="K8" s="4">
        <f>+C8-J8</f>
        <v>0</v>
      </c>
    </row>
    <row r="9" spans="1:11" ht="33" customHeight="1" x14ac:dyDescent="0.15">
      <c r="A9" s="4">
        <v>5</v>
      </c>
      <c r="B9" s="4" t="s">
        <v>12</v>
      </c>
      <c r="C9" s="6">
        <f>2+1</f>
        <v>3</v>
      </c>
      <c r="D9" s="5" t="s">
        <v>8</v>
      </c>
      <c r="E9" s="4"/>
      <c r="F9" s="4">
        <v>2</v>
      </c>
      <c r="G9" s="4"/>
      <c r="H9" s="4">
        <v>1</v>
      </c>
      <c r="J9" s="4">
        <f>+E9+F9+G9+H9</f>
        <v>3</v>
      </c>
      <c r="K9" s="4">
        <f>+C9-J9</f>
        <v>0</v>
      </c>
    </row>
    <row r="10" spans="1:11" ht="33" customHeight="1" x14ac:dyDescent="0.15">
      <c r="A10" s="4">
        <v>6</v>
      </c>
      <c r="B10" s="4" t="s">
        <v>13</v>
      </c>
      <c r="C10" s="6">
        <f>2+1</f>
        <v>3</v>
      </c>
      <c r="D10" s="5" t="s">
        <v>8</v>
      </c>
      <c r="E10" s="4"/>
      <c r="F10" s="4"/>
      <c r="G10" s="4">
        <v>2</v>
      </c>
      <c r="H10" s="4">
        <v>1</v>
      </c>
      <c r="J10" s="4">
        <f>+E10+F10+G10+H10</f>
        <v>3</v>
      </c>
      <c r="K10" s="4">
        <f>+C10-J10</f>
        <v>0</v>
      </c>
    </row>
    <row r="11" spans="1:11" ht="33" customHeight="1" x14ac:dyDescent="0.15">
      <c r="A11" s="4">
        <v>7</v>
      </c>
      <c r="B11" s="4" t="s">
        <v>14</v>
      </c>
      <c r="C11" s="6">
        <v>1</v>
      </c>
      <c r="D11" s="5" t="s">
        <v>8</v>
      </c>
      <c r="E11" s="4"/>
      <c r="F11" s="4"/>
      <c r="G11" s="4">
        <v>1</v>
      </c>
      <c r="H11" s="4"/>
      <c r="J11" s="4">
        <f>+E11+F11+G11+H11</f>
        <v>1</v>
      </c>
      <c r="K11" s="4">
        <f>+C11-J11</f>
        <v>0</v>
      </c>
    </row>
    <row r="12" spans="1:11" ht="33" customHeight="1" x14ac:dyDescent="0.15">
      <c r="A12" s="4">
        <v>8</v>
      </c>
      <c r="B12" s="5" t="s">
        <v>15</v>
      </c>
      <c r="C12" s="6">
        <v>1</v>
      </c>
      <c r="D12" s="5" t="s">
        <v>8</v>
      </c>
      <c r="E12" s="4"/>
      <c r="F12" s="4"/>
      <c r="G12" s="4">
        <v>1</v>
      </c>
      <c r="H12" s="4"/>
      <c r="J12" s="4">
        <f>+E12+F12+G12+H12</f>
        <v>1</v>
      </c>
      <c r="K12" s="4">
        <f>+C12-J12</f>
        <v>0</v>
      </c>
    </row>
    <row r="13" spans="1:11" ht="33" customHeight="1" x14ac:dyDescent="0.15">
      <c r="A13" s="4">
        <v>9</v>
      </c>
      <c r="B13" s="5" t="s">
        <v>16</v>
      </c>
      <c r="C13" s="6">
        <v>2</v>
      </c>
      <c r="D13" s="5" t="s">
        <v>8</v>
      </c>
      <c r="E13" s="4"/>
      <c r="F13" s="4"/>
      <c r="G13" s="4">
        <v>2</v>
      </c>
      <c r="H13" s="4"/>
      <c r="J13" s="4">
        <f>+E13+F13+G13+H13</f>
        <v>2</v>
      </c>
      <c r="K13" s="4">
        <f>+C13-J13</f>
        <v>0</v>
      </c>
    </row>
    <row r="14" spans="1:11" ht="33" customHeight="1" x14ac:dyDescent="0.15">
      <c r="A14" s="4">
        <v>10</v>
      </c>
      <c r="B14" s="5" t="s">
        <v>17</v>
      </c>
      <c r="C14" s="6">
        <v>4</v>
      </c>
      <c r="D14" s="5" t="s">
        <v>8</v>
      </c>
      <c r="E14" s="4"/>
      <c r="F14" s="4"/>
      <c r="G14" s="4">
        <v>4</v>
      </c>
      <c r="H14" s="4"/>
      <c r="J14" s="4">
        <f>+E14+F14+G14+H14</f>
        <v>4</v>
      </c>
      <c r="K14" s="4">
        <f>+C14-J14</f>
        <v>0</v>
      </c>
    </row>
    <row r="15" spans="1:11" ht="33" customHeight="1" x14ac:dyDescent="0.15">
      <c r="A15" s="4">
        <v>11</v>
      </c>
      <c r="B15" s="5" t="s">
        <v>18</v>
      </c>
      <c r="C15" s="6">
        <v>2</v>
      </c>
      <c r="D15" s="5" t="s">
        <v>8</v>
      </c>
      <c r="E15" s="4"/>
      <c r="F15" s="4"/>
      <c r="G15" s="4">
        <v>2</v>
      </c>
      <c r="H15" s="4"/>
      <c r="J15" s="4">
        <f>+E15+F15+G15+H15</f>
        <v>2</v>
      </c>
      <c r="K15" s="4">
        <f>+C15-J15</f>
        <v>0</v>
      </c>
    </row>
    <row r="16" spans="1:11" ht="33" customHeight="1" x14ac:dyDescent="0.15">
      <c r="A16" s="4">
        <v>12</v>
      </c>
      <c r="B16" s="5" t="s">
        <v>19</v>
      </c>
      <c r="C16" s="6">
        <v>2</v>
      </c>
      <c r="D16" s="5" t="s">
        <v>8</v>
      </c>
      <c r="E16" s="4"/>
      <c r="F16" s="4"/>
      <c r="G16" s="4">
        <v>2</v>
      </c>
      <c r="H16" s="4"/>
      <c r="J16" s="4">
        <f>+E16+F16+G16+H16</f>
        <v>2</v>
      </c>
      <c r="K16" s="4">
        <f>+C16-J16</f>
        <v>0</v>
      </c>
    </row>
    <row r="17" spans="1:11" ht="33" customHeight="1" x14ac:dyDescent="0.15">
      <c r="A17" s="4">
        <v>13</v>
      </c>
      <c r="B17" s="5" t="s">
        <v>20</v>
      </c>
      <c r="C17" s="6">
        <v>10</v>
      </c>
      <c r="D17" s="5" t="s">
        <v>8</v>
      </c>
      <c r="E17" s="4"/>
      <c r="F17" s="4"/>
      <c r="G17" s="4">
        <v>10</v>
      </c>
      <c r="H17" s="4"/>
      <c r="J17" s="4">
        <f>+E17+F17+G17+H17</f>
        <v>10</v>
      </c>
      <c r="K17" s="4">
        <f>+C17-J17</f>
        <v>0</v>
      </c>
    </row>
    <row r="18" spans="1:11" ht="33" customHeight="1" x14ac:dyDescent="0.15">
      <c r="A18" s="4">
        <v>14</v>
      </c>
      <c r="B18" s="5" t="s">
        <v>21</v>
      </c>
      <c r="C18" s="6">
        <v>3</v>
      </c>
      <c r="D18" s="5" t="s">
        <v>8</v>
      </c>
      <c r="E18" s="4"/>
      <c r="F18" s="4"/>
      <c r="G18" s="4">
        <v>3</v>
      </c>
      <c r="H18" s="4"/>
      <c r="J18" s="4">
        <f>+E18+F18+G18+H18</f>
        <v>3</v>
      </c>
      <c r="K18" s="4">
        <f>+C18-J18</f>
        <v>0</v>
      </c>
    </row>
    <row r="19" spans="1:11" ht="33" customHeight="1" x14ac:dyDescent="0.15">
      <c r="A19" s="4">
        <v>15</v>
      </c>
      <c r="B19" s="5" t="s">
        <v>22</v>
      </c>
      <c r="C19" s="6">
        <v>3</v>
      </c>
      <c r="D19" s="5" t="s">
        <v>8</v>
      </c>
      <c r="E19" s="4"/>
      <c r="F19" s="4"/>
      <c r="G19" s="4">
        <v>3</v>
      </c>
      <c r="H19" s="4"/>
      <c r="J19" s="4">
        <f>+E19+F19+G19+H19</f>
        <v>3</v>
      </c>
      <c r="K19" s="4">
        <f>+C19-J19</f>
        <v>0</v>
      </c>
    </row>
    <row r="20" spans="1:11" ht="33" customHeight="1" x14ac:dyDescent="0.15">
      <c r="A20" s="4">
        <v>16</v>
      </c>
      <c r="B20" s="5" t="s">
        <v>23</v>
      </c>
      <c r="C20" s="6">
        <v>2</v>
      </c>
      <c r="D20" s="5" t="s">
        <v>8</v>
      </c>
      <c r="E20" s="4"/>
      <c r="F20" s="4"/>
      <c r="G20" s="4">
        <v>2</v>
      </c>
      <c r="H20" s="4"/>
      <c r="J20" s="4">
        <f>+E20+F20+G20+H20</f>
        <v>2</v>
      </c>
      <c r="K20" s="4">
        <f>+C20-J20</f>
        <v>0</v>
      </c>
    </row>
    <row r="21" spans="1:11" ht="33" customHeight="1" x14ac:dyDescent="0.15">
      <c r="A21" s="4">
        <v>17</v>
      </c>
      <c r="B21" s="5" t="s">
        <v>24</v>
      </c>
      <c r="C21" s="6">
        <f>1+1</f>
        <v>2</v>
      </c>
      <c r="D21" s="5" t="s">
        <v>8</v>
      </c>
      <c r="E21" s="4"/>
      <c r="F21" s="4">
        <v>1</v>
      </c>
      <c r="G21" s="4">
        <v>1</v>
      </c>
      <c r="H21" s="4"/>
      <c r="J21" s="4">
        <f>+E21+F21+G21+H21</f>
        <v>2</v>
      </c>
      <c r="K21" s="4">
        <f>+C21-J21</f>
        <v>0</v>
      </c>
    </row>
    <row r="22" spans="1:11" ht="33" customHeight="1" x14ac:dyDescent="0.15">
      <c r="A22" s="4">
        <v>18</v>
      </c>
      <c r="B22" s="5" t="s">
        <v>25</v>
      </c>
      <c r="C22" s="6">
        <f>1+1</f>
        <v>2</v>
      </c>
      <c r="D22" s="5" t="s">
        <v>8</v>
      </c>
      <c r="E22" s="4"/>
      <c r="F22" s="4">
        <v>1</v>
      </c>
      <c r="G22" s="4">
        <v>1</v>
      </c>
      <c r="H22" s="4"/>
      <c r="J22" s="4">
        <f>+E22+F22+G22+H22</f>
        <v>2</v>
      </c>
      <c r="K22" s="4">
        <f>+C22-J22</f>
        <v>0</v>
      </c>
    </row>
    <row r="23" spans="1:11" ht="33" customHeight="1" x14ac:dyDescent="0.15">
      <c r="A23" s="4">
        <v>19</v>
      </c>
      <c r="B23" s="5" t="s">
        <v>26</v>
      </c>
      <c r="C23" s="6">
        <v>3</v>
      </c>
      <c r="D23" s="5" t="s">
        <v>8</v>
      </c>
      <c r="E23" s="4"/>
      <c r="F23" s="4"/>
      <c r="G23" s="4">
        <v>3</v>
      </c>
      <c r="H23" s="4"/>
      <c r="J23" s="4">
        <f>+E23+F23+G23+H23</f>
        <v>3</v>
      </c>
      <c r="K23" s="4">
        <f>+C23-J23</f>
        <v>0</v>
      </c>
    </row>
    <row r="24" spans="1:11" ht="33" customHeight="1" x14ac:dyDescent="0.15">
      <c r="A24" s="4">
        <v>20</v>
      </c>
      <c r="B24" s="5" t="s">
        <v>27</v>
      </c>
      <c r="C24" s="6">
        <v>3</v>
      </c>
      <c r="D24" s="5" t="s">
        <v>8</v>
      </c>
      <c r="E24" s="4"/>
      <c r="F24" s="4"/>
      <c r="G24" s="4">
        <v>3</v>
      </c>
      <c r="H24" s="4"/>
      <c r="J24" s="4">
        <f>+E24+F24+G24+H24</f>
        <v>3</v>
      </c>
      <c r="K24" s="4">
        <f>+C24-J24</f>
        <v>0</v>
      </c>
    </row>
    <row r="25" spans="1:11" ht="33" customHeight="1" x14ac:dyDescent="0.15">
      <c r="A25" s="4">
        <v>21</v>
      </c>
      <c r="B25" s="5" t="s">
        <v>28</v>
      </c>
      <c r="C25" s="6">
        <v>3</v>
      </c>
      <c r="D25" s="5" t="s">
        <v>8</v>
      </c>
      <c r="E25" s="4"/>
      <c r="F25" s="4"/>
      <c r="G25" s="4">
        <v>3</v>
      </c>
      <c r="H25" s="4"/>
      <c r="J25" s="4">
        <f>+E25+F25+G25+H25</f>
        <v>3</v>
      </c>
      <c r="K25" s="4">
        <f>+C25-J25</f>
        <v>0</v>
      </c>
    </row>
    <row r="26" spans="1:11" ht="33" customHeight="1" x14ac:dyDescent="0.15">
      <c r="A26" s="4">
        <v>22</v>
      </c>
      <c r="B26" s="5" t="s">
        <v>29</v>
      </c>
      <c r="C26" s="6">
        <v>2</v>
      </c>
      <c r="D26" s="5" t="s">
        <v>8</v>
      </c>
      <c r="E26" s="4"/>
      <c r="F26" s="4">
        <v>2</v>
      </c>
      <c r="G26" s="4"/>
      <c r="H26" s="4"/>
      <c r="J26" s="4">
        <f>+E26+F26+G26+H26</f>
        <v>2</v>
      </c>
      <c r="K26" s="4">
        <f>+C26-J26</f>
        <v>0</v>
      </c>
    </row>
    <row r="27" spans="1:11" ht="33" customHeight="1" x14ac:dyDescent="0.15">
      <c r="A27" s="4">
        <v>23</v>
      </c>
      <c r="B27" s="5" t="s">
        <v>30</v>
      </c>
      <c r="C27" s="6">
        <v>2</v>
      </c>
      <c r="D27" s="5" t="s">
        <v>8</v>
      </c>
      <c r="E27" s="4">
        <v>2</v>
      </c>
      <c r="F27" s="4"/>
      <c r="G27" s="4"/>
      <c r="H27" s="4"/>
      <c r="J27" s="4">
        <f>+E27+F27+G27+H27</f>
        <v>2</v>
      </c>
      <c r="K27" s="4">
        <f>+C27-J27</f>
        <v>0</v>
      </c>
    </row>
    <row r="28" spans="1:11" ht="33" customHeight="1" x14ac:dyDescent="0.15">
      <c r="A28" s="4">
        <v>24</v>
      </c>
      <c r="B28" s="5" t="s">
        <v>31</v>
      </c>
      <c r="C28" s="6">
        <v>1</v>
      </c>
      <c r="D28" s="5" t="s">
        <v>8</v>
      </c>
      <c r="E28" s="4">
        <v>1</v>
      </c>
      <c r="F28" s="4"/>
      <c r="G28" s="4"/>
      <c r="H28" s="4"/>
      <c r="J28" s="4">
        <f>+E28+F28+G28+H28</f>
        <v>1</v>
      </c>
      <c r="K28" s="4">
        <f>+C28-J28</f>
        <v>0</v>
      </c>
    </row>
    <row r="29" spans="1:11" ht="33" customHeight="1" x14ac:dyDescent="0.15">
      <c r="A29" s="4">
        <v>25</v>
      </c>
      <c r="B29" s="5" t="s">
        <v>32</v>
      </c>
      <c r="C29" s="6">
        <v>1</v>
      </c>
      <c r="D29" s="5" t="s">
        <v>8</v>
      </c>
      <c r="E29" s="4">
        <v>1</v>
      </c>
      <c r="F29" s="4"/>
      <c r="G29" s="4"/>
      <c r="H29" s="4"/>
      <c r="J29" s="4">
        <f>+E29+F29+G29+H29</f>
        <v>1</v>
      </c>
      <c r="K29" s="4">
        <f>+C29-J29</f>
        <v>0</v>
      </c>
    </row>
    <row r="30" spans="1:11" ht="33" customHeight="1" x14ac:dyDescent="0.15">
      <c r="A30" s="4">
        <v>26</v>
      </c>
      <c r="B30" s="5" t="s">
        <v>33</v>
      </c>
      <c r="C30" s="6">
        <v>1</v>
      </c>
      <c r="D30" s="5" t="s">
        <v>8</v>
      </c>
      <c r="E30" s="4">
        <v>1</v>
      </c>
      <c r="F30" s="4"/>
      <c r="G30" s="4"/>
      <c r="H30" s="4"/>
      <c r="J30" s="4">
        <f>+E30+F30+G30+H30</f>
        <v>1</v>
      </c>
      <c r="K30" s="4">
        <f>+C30-J30</f>
        <v>0</v>
      </c>
    </row>
    <row r="31" spans="1:11" ht="33" customHeight="1" x14ac:dyDescent="0.15">
      <c r="A31" s="4">
        <v>27</v>
      </c>
      <c r="B31" s="5" t="s">
        <v>34</v>
      </c>
      <c r="C31" s="6">
        <v>1</v>
      </c>
      <c r="D31" s="5" t="s">
        <v>8</v>
      </c>
      <c r="E31" s="4">
        <v>1</v>
      </c>
      <c r="F31" s="4"/>
      <c r="G31" s="4"/>
      <c r="H31" s="4"/>
      <c r="J31" s="4">
        <f>+E31+F31+G31+H31</f>
        <v>1</v>
      </c>
      <c r="K31" s="4">
        <f>+C31-J31</f>
        <v>0</v>
      </c>
    </row>
    <row r="32" spans="1:11" ht="33" customHeight="1" x14ac:dyDescent="0.15">
      <c r="A32" s="4">
        <v>28</v>
      </c>
      <c r="B32" s="11" t="s">
        <v>42</v>
      </c>
      <c r="C32" s="11">
        <v>6</v>
      </c>
      <c r="D32" s="5" t="s">
        <v>8</v>
      </c>
      <c r="E32" s="12"/>
      <c r="F32" s="12"/>
      <c r="G32" s="12"/>
      <c r="H32" s="11">
        <v>6</v>
      </c>
      <c r="J32" s="4">
        <f t="shared" ref="J32:J57" si="0">+E32+F32+G32+H32</f>
        <v>6</v>
      </c>
      <c r="K32" s="4">
        <f t="shared" ref="K32:K57" si="1">+C32-J32</f>
        <v>0</v>
      </c>
    </row>
    <row r="33" spans="1:11" ht="33" customHeight="1" x14ac:dyDescent="0.15">
      <c r="A33" s="4">
        <v>29</v>
      </c>
      <c r="B33" s="11" t="s">
        <v>43</v>
      </c>
      <c r="C33" s="11">
        <v>6</v>
      </c>
      <c r="D33" s="5" t="s">
        <v>8</v>
      </c>
      <c r="E33" s="4"/>
      <c r="F33" s="4"/>
      <c r="G33" s="4"/>
      <c r="H33" s="11">
        <v>6</v>
      </c>
      <c r="J33" s="4">
        <f t="shared" si="0"/>
        <v>6</v>
      </c>
      <c r="K33" s="4">
        <f t="shared" si="1"/>
        <v>0</v>
      </c>
    </row>
    <row r="34" spans="1:11" ht="33" customHeight="1" x14ac:dyDescent="0.15">
      <c r="A34" s="4">
        <v>30</v>
      </c>
      <c r="B34" s="11" t="s">
        <v>44</v>
      </c>
      <c r="C34" s="11">
        <v>1</v>
      </c>
      <c r="D34" s="5" t="s">
        <v>8</v>
      </c>
      <c r="E34" s="4"/>
      <c r="F34" s="4"/>
      <c r="G34" s="4"/>
      <c r="H34" s="11">
        <v>1</v>
      </c>
      <c r="J34" s="4">
        <f t="shared" si="0"/>
        <v>1</v>
      </c>
      <c r="K34" s="4">
        <f t="shared" si="1"/>
        <v>0</v>
      </c>
    </row>
    <row r="35" spans="1:11" ht="33" customHeight="1" x14ac:dyDescent="0.15">
      <c r="A35" s="4">
        <v>31</v>
      </c>
      <c r="B35" s="11" t="s">
        <v>45</v>
      </c>
      <c r="C35" s="11">
        <v>7</v>
      </c>
      <c r="D35" s="5" t="s">
        <v>8</v>
      </c>
      <c r="E35" s="4"/>
      <c r="F35" s="4"/>
      <c r="G35" s="4"/>
      <c r="H35" s="11">
        <v>7</v>
      </c>
      <c r="J35" s="4">
        <f t="shared" si="0"/>
        <v>7</v>
      </c>
      <c r="K35" s="4">
        <f t="shared" si="1"/>
        <v>0</v>
      </c>
    </row>
    <row r="36" spans="1:11" ht="33" customHeight="1" x14ac:dyDescent="0.15">
      <c r="A36" s="4">
        <v>32</v>
      </c>
      <c r="B36" s="11" t="s">
        <v>46</v>
      </c>
      <c r="C36" s="11">
        <v>3</v>
      </c>
      <c r="D36" s="5" t="s">
        <v>8</v>
      </c>
      <c r="E36" s="4"/>
      <c r="F36" s="4"/>
      <c r="G36" s="4"/>
      <c r="H36" s="11">
        <v>3</v>
      </c>
      <c r="J36" s="4">
        <f t="shared" si="0"/>
        <v>3</v>
      </c>
      <c r="K36" s="4">
        <f t="shared" si="1"/>
        <v>0</v>
      </c>
    </row>
    <row r="37" spans="1:11" ht="33" customHeight="1" x14ac:dyDescent="0.15">
      <c r="A37" s="4">
        <v>33</v>
      </c>
      <c r="B37" s="11" t="s">
        <v>47</v>
      </c>
      <c r="C37" s="11">
        <v>4</v>
      </c>
      <c r="D37" s="5" t="s">
        <v>8</v>
      </c>
      <c r="E37" s="4"/>
      <c r="F37" s="4"/>
      <c r="G37" s="4"/>
      <c r="H37" s="11">
        <v>4</v>
      </c>
      <c r="J37" s="4">
        <f t="shared" si="0"/>
        <v>4</v>
      </c>
      <c r="K37" s="4">
        <f t="shared" si="1"/>
        <v>0</v>
      </c>
    </row>
    <row r="38" spans="1:11" ht="33" customHeight="1" x14ac:dyDescent="0.15">
      <c r="A38" s="4">
        <v>34</v>
      </c>
      <c r="B38" s="11" t="s">
        <v>48</v>
      </c>
      <c r="C38" s="11">
        <v>4</v>
      </c>
      <c r="D38" s="5" t="s">
        <v>8</v>
      </c>
      <c r="E38" s="4"/>
      <c r="F38" s="4"/>
      <c r="G38" s="4"/>
      <c r="H38" s="11">
        <v>4</v>
      </c>
      <c r="J38" s="4">
        <f t="shared" si="0"/>
        <v>4</v>
      </c>
      <c r="K38" s="4">
        <f t="shared" si="1"/>
        <v>0</v>
      </c>
    </row>
    <row r="39" spans="1:11" ht="33" customHeight="1" x14ac:dyDescent="0.15">
      <c r="A39" s="4">
        <v>35</v>
      </c>
      <c r="B39" s="11" t="s">
        <v>49</v>
      </c>
      <c r="C39" s="11">
        <v>3</v>
      </c>
      <c r="D39" s="5" t="s">
        <v>8</v>
      </c>
      <c r="E39" s="4"/>
      <c r="F39" s="4"/>
      <c r="G39" s="4"/>
      <c r="H39" s="11">
        <v>3</v>
      </c>
      <c r="J39" s="4">
        <f t="shared" si="0"/>
        <v>3</v>
      </c>
      <c r="K39" s="4">
        <f t="shared" si="1"/>
        <v>0</v>
      </c>
    </row>
    <row r="40" spans="1:11" ht="33" customHeight="1" x14ac:dyDescent="0.15">
      <c r="A40" s="4">
        <v>36</v>
      </c>
      <c r="B40" s="11" t="s">
        <v>50</v>
      </c>
      <c r="C40" s="11">
        <v>4</v>
      </c>
      <c r="D40" s="5" t="s">
        <v>8</v>
      </c>
      <c r="E40" s="4"/>
      <c r="F40" s="4"/>
      <c r="G40" s="4"/>
      <c r="H40" s="11">
        <v>4</v>
      </c>
      <c r="J40" s="4">
        <f t="shared" si="0"/>
        <v>4</v>
      </c>
      <c r="K40" s="4">
        <f t="shared" si="1"/>
        <v>0</v>
      </c>
    </row>
    <row r="41" spans="1:11" ht="33" customHeight="1" x14ac:dyDescent="0.15">
      <c r="A41" s="4">
        <v>37</v>
      </c>
      <c r="B41" s="11" t="s">
        <v>51</v>
      </c>
      <c r="C41" s="11">
        <v>4</v>
      </c>
      <c r="D41" s="5" t="s">
        <v>8</v>
      </c>
      <c r="E41" s="4"/>
      <c r="F41" s="4"/>
      <c r="G41" s="4"/>
      <c r="H41" s="11">
        <v>4</v>
      </c>
      <c r="J41" s="4">
        <f t="shared" si="0"/>
        <v>4</v>
      </c>
      <c r="K41" s="4">
        <f t="shared" si="1"/>
        <v>0</v>
      </c>
    </row>
    <row r="42" spans="1:11" ht="33" customHeight="1" x14ac:dyDescent="0.15">
      <c r="A42" s="4">
        <v>38</v>
      </c>
      <c r="B42" s="11" t="s">
        <v>52</v>
      </c>
      <c r="C42" s="11">
        <v>1</v>
      </c>
      <c r="D42" s="5" t="s">
        <v>8</v>
      </c>
      <c r="E42" s="4"/>
      <c r="F42" s="4"/>
      <c r="G42" s="4"/>
      <c r="H42" s="11">
        <v>1</v>
      </c>
      <c r="J42" s="4">
        <f t="shared" si="0"/>
        <v>1</v>
      </c>
      <c r="K42" s="4">
        <f t="shared" si="1"/>
        <v>0</v>
      </c>
    </row>
    <row r="43" spans="1:11" ht="33" customHeight="1" x14ac:dyDescent="0.15">
      <c r="A43" s="4">
        <v>39</v>
      </c>
      <c r="B43" s="11" t="s">
        <v>53</v>
      </c>
      <c r="C43" s="11">
        <v>1</v>
      </c>
      <c r="D43" s="5" t="s">
        <v>8</v>
      </c>
      <c r="E43" s="4"/>
      <c r="F43" s="4"/>
      <c r="G43" s="4"/>
      <c r="H43" s="11">
        <v>1</v>
      </c>
      <c r="J43" s="4">
        <f t="shared" si="0"/>
        <v>1</v>
      </c>
      <c r="K43" s="4">
        <f t="shared" si="1"/>
        <v>0</v>
      </c>
    </row>
    <row r="44" spans="1:11" ht="33" customHeight="1" x14ac:dyDescent="0.15">
      <c r="A44" s="4">
        <v>40</v>
      </c>
      <c r="B44" s="11" t="s">
        <v>54</v>
      </c>
      <c r="C44" s="11">
        <v>1</v>
      </c>
      <c r="D44" s="5" t="s">
        <v>8</v>
      </c>
      <c r="E44" s="4"/>
      <c r="F44" s="4"/>
      <c r="G44" s="4"/>
      <c r="H44" s="11">
        <v>1</v>
      </c>
      <c r="J44" s="4">
        <f t="shared" si="0"/>
        <v>1</v>
      </c>
      <c r="K44" s="4">
        <f t="shared" si="1"/>
        <v>0</v>
      </c>
    </row>
    <row r="45" spans="1:11" ht="33" customHeight="1" x14ac:dyDescent="0.15">
      <c r="A45" s="4">
        <v>41</v>
      </c>
      <c r="B45" s="11" t="s">
        <v>55</v>
      </c>
      <c r="C45" s="11">
        <v>1</v>
      </c>
      <c r="D45" s="5" t="s">
        <v>8</v>
      </c>
      <c r="E45" s="4"/>
      <c r="F45" s="4"/>
      <c r="G45" s="4"/>
      <c r="H45" s="11">
        <v>1</v>
      </c>
      <c r="J45" s="4">
        <f t="shared" si="0"/>
        <v>1</v>
      </c>
      <c r="K45" s="4">
        <f t="shared" si="1"/>
        <v>0</v>
      </c>
    </row>
    <row r="46" spans="1:11" ht="33" customHeight="1" x14ac:dyDescent="0.15">
      <c r="A46" s="4">
        <v>42</v>
      </c>
      <c r="B46" s="11" t="s">
        <v>56</v>
      </c>
      <c r="C46" s="11">
        <v>1</v>
      </c>
      <c r="D46" s="5" t="s">
        <v>8</v>
      </c>
      <c r="E46" s="4"/>
      <c r="F46" s="4"/>
      <c r="G46" s="4"/>
      <c r="H46" s="11">
        <v>1</v>
      </c>
      <c r="J46" s="4">
        <f t="shared" si="0"/>
        <v>1</v>
      </c>
      <c r="K46" s="4">
        <f t="shared" si="1"/>
        <v>0</v>
      </c>
    </row>
    <row r="47" spans="1:11" ht="33" customHeight="1" x14ac:dyDescent="0.15">
      <c r="A47" s="4">
        <v>43</v>
      </c>
      <c r="B47" s="11" t="s">
        <v>57</v>
      </c>
      <c r="C47" s="11">
        <v>1</v>
      </c>
      <c r="D47" s="5" t="s">
        <v>8</v>
      </c>
      <c r="E47" s="4"/>
      <c r="F47" s="4"/>
      <c r="G47" s="4"/>
      <c r="H47" s="11">
        <v>1</v>
      </c>
      <c r="J47" s="4">
        <f t="shared" si="0"/>
        <v>1</v>
      </c>
      <c r="K47" s="4">
        <f t="shared" si="1"/>
        <v>0</v>
      </c>
    </row>
    <row r="48" spans="1:11" ht="33" customHeight="1" x14ac:dyDescent="0.15">
      <c r="A48" s="4">
        <v>44</v>
      </c>
      <c r="B48" s="11" t="s">
        <v>58</v>
      </c>
      <c r="C48" s="11">
        <v>1</v>
      </c>
      <c r="D48" s="5" t="s">
        <v>8</v>
      </c>
      <c r="E48" s="4"/>
      <c r="F48" s="4"/>
      <c r="G48" s="4"/>
      <c r="H48" s="11">
        <v>1</v>
      </c>
      <c r="J48" s="4">
        <f t="shared" si="0"/>
        <v>1</v>
      </c>
      <c r="K48" s="4">
        <f t="shared" si="1"/>
        <v>0</v>
      </c>
    </row>
    <row r="49" spans="1:11" ht="33" customHeight="1" x14ac:dyDescent="0.15">
      <c r="A49" s="4">
        <v>45</v>
      </c>
      <c r="B49" s="11" t="s">
        <v>59</v>
      </c>
      <c r="C49" s="11">
        <v>5</v>
      </c>
      <c r="D49" s="5" t="s">
        <v>8</v>
      </c>
      <c r="E49" s="4"/>
      <c r="F49" s="4"/>
      <c r="G49" s="4"/>
      <c r="H49" s="11">
        <v>5</v>
      </c>
      <c r="J49" s="4">
        <f t="shared" si="0"/>
        <v>5</v>
      </c>
      <c r="K49" s="4">
        <f t="shared" si="1"/>
        <v>0</v>
      </c>
    </row>
    <row r="50" spans="1:11" ht="33" customHeight="1" x14ac:dyDescent="0.15">
      <c r="A50" s="4">
        <v>46</v>
      </c>
      <c r="B50" s="11" t="s">
        <v>60</v>
      </c>
      <c r="C50" s="11">
        <v>1</v>
      </c>
      <c r="D50" s="5" t="s">
        <v>8</v>
      </c>
      <c r="E50" s="4"/>
      <c r="F50" s="4"/>
      <c r="G50" s="4"/>
      <c r="H50" s="11">
        <v>1</v>
      </c>
      <c r="J50" s="4">
        <f t="shared" si="0"/>
        <v>1</v>
      </c>
      <c r="K50" s="4">
        <f t="shared" si="1"/>
        <v>0</v>
      </c>
    </row>
    <row r="51" spans="1:11" ht="33" customHeight="1" x14ac:dyDescent="0.15">
      <c r="A51" s="4">
        <v>47</v>
      </c>
      <c r="B51" s="11" t="s">
        <v>61</v>
      </c>
      <c r="C51" s="11">
        <v>1</v>
      </c>
      <c r="D51" s="5" t="s">
        <v>8</v>
      </c>
      <c r="E51" s="4"/>
      <c r="F51" s="4"/>
      <c r="G51" s="4"/>
      <c r="H51" s="11">
        <v>1</v>
      </c>
      <c r="J51" s="4">
        <f t="shared" si="0"/>
        <v>1</v>
      </c>
      <c r="K51" s="4">
        <f t="shared" si="1"/>
        <v>0</v>
      </c>
    </row>
    <row r="52" spans="1:11" ht="33" customHeight="1" x14ac:dyDescent="0.15">
      <c r="A52" s="4">
        <v>48</v>
      </c>
      <c r="B52" s="11" t="s">
        <v>62</v>
      </c>
      <c r="C52" s="11">
        <v>6</v>
      </c>
      <c r="D52" s="5" t="s">
        <v>8</v>
      </c>
      <c r="E52" s="4"/>
      <c r="F52" s="4"/>
      <c r="G52" s="4"/>
      <c r="H52" s="11">
        <v>6</v>
      </c>
      <c r="J52" s="4">
        <f t="shared" si="0"/>
        <v>6</v>
      </c>
      <c r="K52" s="4">
        <f t="shared" si="1"/>
        <v>0</v>
      </c>
    </row>
    <row r="53" spans="1:11" ht="33" customHeight="1" x14ac:dyDescent="0.15">
      <c r="A53" s="4">
        <v>49</v>
      </c>
      <c r="B53" s="11" t="s">
        <v>63</v>
      </c>
      <c r="C53" s="11">
        <v>3</v>
      </c>
      <c r="D53" s="5" t="s">
        <v>8</v>
      </c>
      <c r="E53" s="4"/>
      <c r="F53" s="4"/>
      <c r="G53" s="4"/>
      <c r="H53" s="11">
        <v>3</v>
      </c>
      <c r="J53" s="4" t="e">
        <f>+E53+#REF!+G53+H53</f>
        <v>#REF!</v>
      </c>
      <c r="K53" s="4" t="e">
        <f t="shared" si="1"/>
        <v>#REF!</v>
      </c>
    </row>
    <row r="54" spans="1:11" ht="33" customHeight="1" x14ac:dyDescent="0.15">
      <c r="A54" s="4">
        <v>50</v>
      </c>
      <c r="B54" s="11" t="s">
        <v>64</v>
      </c>
      <c r="C54" s="11">
        <v>11</v>
      </c>
      <c r="D54" s="5" t="s">
        <v>8</v>
      </c>
      <c r="E54" s="4"/>
      <c r="G54" s="4"/>
      <c r="H54" s="11">
        <v>11</v>
      </c>
      <c r="J54" s="4">
        <f>+E54+F53+G54+H54</f>
        <v>11</v>
      </c>
      <c r="K54" s="4">
        <f t="shared" si="1"/>
        <v>0</v>
      </c>
    </row>
    <row r="55" spans="1:11" ht="33" customHeight="1" x14ac:dyDescent="0.15">
      <c r="A55" s="4">
        <v>51</v>
      </c>
      <c r="B55" s="11" t="s">
        <v>65</v>
      </c>
      <c r="C55" s="11">
        <v>3</v>
      </c>
      <c r="D55" s="5" t="s">
        <v>8</v>
      </c>
      <c r="E55" s="4"/>
      <c r="F55" s="4"/>
      <c r="G55" s="4"/>
      <c r="H55" s="11">
        <v>3</v>
      </c>
      <c r="J55" s="4">
        <f t="shared" si="0"/>
        <v>3</v>
      </c>
      <c r="K55" s="4">
        <f t="shared" si="1"/>
        <v>0</v>
      </c>
    </row>
    <row r="56" spans="1:11" ht="33" customHeight="1" x14ac:dyDescent="0.15">
      <c r="A56" s="4">
        <v>52</v>
      </c>
      <c r="B56" s="11" t="s">
        <v>66</v>
      </c>
      <c r="C56" s="11">
        <v>3</v>
      </c>
      <c r="D56" s="5" t="s">
        <v>8</v>
      </c>
      <c r="E56" s="4"/>
      <c r="F56" s="4"/>
      <c r="G56" s="4"/>
      <c r="H56" s="11">
        <v>3</v>
      </c>
      <c r="J56" s="4">
        <f t="shared" si="0"/>
        <v>3</v>
      </c>
      <c r="K56" s="4">
        <f t="shared" si="1"/>
        <v>0</v>
      </c>
    </row>
    <row r="57" spans="1:11" ht="33" customHeight="1" x14ac:dyDescent="0.15">
      <c r="A57" s="4">
        <v>53</v>
      </c>
      <c r="B57" s="11" t="s">
        <v>67</v>
      </c>
      <c r="C57" s="11">
        <v>4</v>
      </c>
      <c r="D57" s="5" t="s">
        <v>8</v>
      </c>
      <c r="E57" s="4"/>
      <c r="F57" s="4"/>
      <c r="G57" s="4"/>
      <c r="H57" s="11">
        <v>4</v>
      </c>
      <c r="J57" s="4">
        <f t="shared" si="0"/>
        <v>4</v>
      </c>
      <c r="K57" s="4">
        <f t="shared" si="1"/>
        <v>0</v>
      </c>
    </row>
  </sheetData>
  <mergeCells count="7">
    <mergeCell ref="A2:D2"/>
    <mergeCell ref="A1:D1"/>
    <mergeCell ref="E1:E2"/>
    <mergeCell ref="F1:F2"/>
    <mergeCell ref="G1:G2"/>
    <mergeCell ref="H1:H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Fadrian</dc:creator>
  <cp:lastModifiedBy>Camilo Andres Poveda Ortega</cp:lastModifiedBy>
  <dcterms:created xsi:type="dcterms:W3CDTF">2015-06-05T18:19:34Z</dcterms:created>
  <dcterms:modified xsi:type="dcterms:W3CDTF">2026-03-13T14:58:41Z</dcterms:modified>
</cp:coreProperties>
</file>